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4/BOR/"/>
    </mc:Choice>
  </mc:AlternateContent>
  <xr:revisionPtr revIDLastSave="53" documentId="13_ncr:1_{D005A39A-1EAA-4D86-A899-00207707ACB9}" xr6:coauthVersionLast="47" xr6:coauthVersionMax="47" xr10:uidLastSave="{E399B776-C005-4FFC-AB1D-847462929E39}"/>
  <bookViews>
    <workbookView xWindow="-120" yWindow="-120" windowWidth="29040" windowHeight="17640" xr2:uid="{00000000-000D-0000-FFFF-FFFF00000000}"/>
  </bookViews>
  <sheets>
    <sheet name="A" sheetId="1" r:id="rId1"/>
  </sheets>
  <definedNames>
    <definedName name="_xlnm.Print_Area" localSheetId="0">A!$A$1:$I$82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8" i="1" l="1"/>
  <c r="H78" i="1"/>
  <c r="H70" i="1"/>
  <c r="I65" i="1"/>
  <c r="H65" i="1"/>
  <c r="I69" i="1"/>
  <c r="I70" i="1"/>
  <c r="I71" i="1"/>
  <c r="I72" i="1"/>
  <c r="I73" i="1"/>
  <c r="I74" i="1"/>
  <c r="I75" i="1"/>
  <c r="I76" i="1"/>
  <c r="I77" i="1"/>
  <c r="H71" i="1"/>
  <c r="H72" i="1"/>
  <c r="H73" i="1"/>
  <c r="H74" i="1"/>
  <c r="H75" i="1"/>
  <c r="H76" i="1"/>
  <c r="H77" i="1"/>
  <c r="H69" i="1"/>
  <c r="H66" i="1"/>
  <c r="I66" i="1"/>
  <c r="H67" i="1"/>
  <c r="I67" i="1"/>
  <c r="I40" i="1"/>
  <c r="I38" i="1"/>
  <c r="E34" i="1" l="1"/>
  <c r="F61" i="1"/>
  <c r="G34" i="1"/>
  <c r="I62" i="1"/>
  <c r="H62" i="1"/>
  <c r="I68" i="1"/>
  <c r="H68" i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 s="1"/>
  <c r="G53" i="1" s="1"/>
  <c r="F41" i="1"/>
  <c r="F51" i="1" s="1"/>
  <c r="F53" i="1" s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 s="1"/>
  <c r="I53" i="1" s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<sst xmlns="http://schemas.openxmlformats.org/spreadsheetml/2006/main" count="125" uniqueCount="44">
  <si>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</si>
  <si>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</si>
  <si>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</si>
  <si>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</si>
  <si>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</si>
  <si>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</si>
  <si>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</si>
  <si>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</si>
  <si>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</si>
  <si>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</si>
  <si>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</si>
  <si>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</si>
  <si>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</si>
  <si>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</si>
  <si>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</si>
  <si>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</si>
  <si>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</si>
  <si>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</si>
  <si>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</si>
  <si>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</si>
  <si>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</si>
  <si>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</si>
  <si>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</si>
  <si>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</si>
  <si>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</si>
  <si>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</si>
  <si>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</si>
  <si>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</si>
  <si>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</si>
  <si>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</si>
  <si>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</si>
  <si>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</si>
  <si>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</si>
  <si>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</si>
  <si>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</si>
  <si>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</si>
  <si>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</si>
  <si>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</si>
  <si>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</si>
  <si>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</si>
  <si>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Louisiana Delta Community College</t>
  </si>
  <si>
    <t>Childcare</t>
  </si>
  <si>
    <t>Proctored</t>
  </si>
  <si>
    <t>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</si>
</sst>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$-409]#,##0"/>
    <numFmt numFmtId="165" formatCode="_(* #,##0_);_(* \(#,##0\);_(* &quot;-&quot;??_);_(@_)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165" fontId="7" fillId="0" borderId="7" xfId="1" applyNumberFormat="1" applyFont="1" applyBorder="1" applyAlignment="1">
      <alignment horizontal="center"/>
    </xf>
    <xf numFmtId="165" fontId="1" fillId="0" borderId="2" xfId="1" applyNumberFormat="1" applyFont="1" applyBorder="1"/>
    <xf numFmtId="165" fontId="1" fillId="0" borderId="4" xfId="1" applyNumberFormat="1" applyFont="1" applyBorder="1"/>
    <xf numFmtId="165" fontId="1" fillId="0" borderId="1" xfId="1" applyNumberFormat="1" applyFont="1" applyBorder="1"/>
    <xf numFmtId="165" fontId="1" fillId="0" borderId="7" xfId="1" applyNumberFormat="1" applyFont="1" applyBorder="1"/>
    <xf numFmtId="165" fontId="1" fillId="0" borderId="20" xfId="1" applyNumberFormat="1" applyFont="1" applyBorder="1"/>
    <xf numFmtId="165" fontId="1" fillId="0" borderId="21" xfId="1" applyNumberFormat="1" applyFont="1" applyBorder="1"/>
    <xf numFmtId="0" fontId="3" fillId="0" borderId="22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19" xfId="0" applyFont="1" applyBorder="1"/>
    <xf numFmtId="0" fontId="1" fillId="0" borderId="0" xfId="0" applyFont="1" applyBorder="1"/>
    <xf numFmtId="3" fontId="2" fillId="0" borderId="23" xfId="0" applyNumberFormat="1" applyFont="1" applyBorder="1"/>
    <xf numFmtId="3" fontId="1" fillId="0" borderId="23" xfId="0" applyNumberFormat="1" applyFont="1" applyBorder="1"/>
    <xf numFmtId="164" fontId="1" fillId="0" borderId="23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39" zoomScale="87" zoomScaleNormal="87" workbookViewId="0">
      <selection activeCell="L66" sqref="L66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72" t="s">
        <v>40</v>
      </c>
      <c r="H2" s="72"/>
      <c r="I2" s="7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4" t="s">
        <v>37</v>
      </c>
      <c r="C7" s="55" t="s">
        <v>38</v>
      </c>
      <c r="D7" s="54" t="s">
        <v>37</v>
      </c>
      <c r="E7" s="55" t="s">
        <v>38</v>
      </c>
      <c r="F7" s="54" t="s">
        <v>37</v>
      </c>
      <c r="G7" s="55" t="s">
        <v>38</v>
      </c>
      <c r="H7" s="54" t="s">
        <v>37</v>
      </c>
      <c r="I7" s="56" t="s">
        <v>38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3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1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2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72" t="s">
        <v>40</v>
      </c>
      <c r="H30" s="72"/>
      <c r="I30" s="7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61" t="s">
        <v>41</v>
      </c>
      <c r="G32" s="61" t="s">
        <v>41</v>
      </c>
      <c r="H32" s="62" t="s">
        <v>42</v>
      </c>
      <c r="I32" s="62" t="s">
        <v>42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54" t="s">
        <v>30</v>
      </c>
      <c r="G33" s="54" t="s">
        <v>30</v>
      </c>
      <c r="H33" s="54" t="s">
        <v>43</v>
      </c>
      <c r="I33" s="71" t="s">
        <v>43</v>
      </c>
    </row>
    <row r="34" spans="1:9" ht="15.75" x14ac:dyDescent="0.25">
      <c r="A34" s="40"/>
      <c r="B34" s="41" t="str">
        <f t="shared" ref="B34:I34" si="3">(B7)</f>
        <v>2022-23</v>
      </c>
      <c r="C34" s="57" t="str">
        <f t="shared" si="3"/>
        <v>2023-24</v>
      </c>
      <c r="D34" s="41" t="str">
        <f t="shared" si="3"/>
        <v>2022-23</v>
      </c>
      <c r="E34" s="57" t="str">
        <f t="shared" si="3"/>
        <v>2023-24</v>
      </c>
      <c r="F34" s="41" t="str">
        <f t="shared" si="3"/>
        <v>2022-23</v>
      </c>
      <c r="G34" s="57" t="str">
        <f t="shared" si="3"/>
        <v>2023-24</v>
      </c>
      <c r="H34" s="41" t="str">
        <f t="shared" si="3"/>
        <v>2022-23</v>
      </c>
      <c r="I34" s="58" t="str">
        <f t="shared" si="3"/>
        <v>2023-24</v>
      </c>
    </row>
    <row r="35" spans="1:9" ht="15.75" x14ac:dyDescent="0.25">
      <c r="A35" s="45" t="s">
        <v>21</v>
      </c>
      <c r="B35" s="48"/>
      <c r="C35" s="48"/>
      <c r="D35" s="48"/>
      <c r="E35" s="48"/>
      <c r="F35" s="63">
        <v>15692</v>
      </c>
      <c r="G35" s="63">
        <v>16000</v>
      </c>
      <c r="H35" s="63">
        <v>30331</v>
      </c>
      <c r="I35" s="64">
        <v>32000</v>
      </c>
    </row>
    <row r="36" spans="1:9" x14ac:dyDescent="0.2">
      <c r="A36" s="3"/>
      <c r="B36" s="3"/>
      <c r="C36" s="3"/>
      <c r="D36" s="3"/>
      <c r="E36" s="3"/>
      <c r="F36" s="65"/>
      <c r="G36" s="65"/>
      <c r="H36" s="65"/>
      <c r="I36" s="66"/>
    </row>
    <row r="37" spans="1:9" ht="15.75" x14ac:dyDescent="0.25">
      <c r="A37" s="5" t="s">
        <v>22</v>
      </c>
      <c r="B37" s="2"/>
      <c r="C37" s="2"/>
      <c r="D37" s="2"/>
      <c r="E37" s="2"/>
      <c r="F37" s="67"/>
      <c r="G37" s="67"/>
      <c r="H37" s="67"/>
      <c r="I37" s="68"/>
    </row>
    <row r="38" spans="1:9" x14ac:dyDescent="0.2">
      <c r="A38" s="33" t="s">
        <v>0</v>
      </c>
      <c r="B38" s="34"/>
      <c r="C38" s="34"/>
      <c r="D38" s="34"/>
      <c r="E38" s="34"/>
      <c r="F38" s="67">
        <v>26293</v>
      </c>
      <c r="G38" s="67"/>
      <c r="H38" s="67">
        <v>33110</v>
      </c>
      <c r="I38" s="68">
        <f>34518*0.75</f>
        <v>25888.5</v>
      </c>
    </row>
    <row r="39" spans="1:9" x14ac:dyDescent="0.2">
      <c r="A39" s="4" t="s">
        <v>1</v>
      </c>
      <c r="B39" s="7"/>
      <c r="C39" s="7"/>
      <c r="D39" s="7"/>
      <c r="E39" s="7"/>
      <c r="F39" s="65"/>
      <c r="G39" s="65"/>
      <c r="H39" s="65"/>
      <c r="I39" s="66"/>
    </row>
    <row r="40" spans="1:9" x14ac:dyDescent="0.2">
      <c r="A40" s="4" t="s">
        <v>2</v>
      </c>
      <c r="B40" s="7"/>
      <c r="C40" s="7"/>
      <c r="D40" s="7"/>
      <c r="E40" s="7"/>
      <c r="F40" s="65">
        <v>6718</v>
      </c>
      <c r="G40" s="65"/>
      <c r="H40" s="65">
        <v>13688</v>
      </c>
      <c r="I40" s="66">
        <f>13807*0.75</f>
        <v>10355.25</v>
      </c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65">
        <f t="shared" si="4"/>
        <v>33011</v>
      </c>
      <c r="G41" s="65">
        <f t="shared" si="4"/>
        <v>0</v>
      </c>
      <c r="H41" s="65">
        <f t="shared" si="4"/>
        <v>46798</v>
      </c>
      <c r="I41" s="69">
        <f t="shared" si="4"/>
        <v>36243.75</v>
      </c>
    </row>
    <row r="42" spans="1:9" x14ac:dyDescent="0.2">
      <c r="A42" s="4" t="s">
        <v>3</v>
      </c>
      <c r="B42" s="7"/>
      <c r="C42" s="7"/>
      <c r="D42" s="7"/>
      <c r="E42" s="7"/>
      <c r="F42" s="65"/>
      <c r="G42" s="65"/>
      <c r="H42" s="65"/>
      <c r="I42" s="66"/>
    </row>
    <row r="43" spans="1:9" x14ac:dyDescent="0.2">
      <c r="A43" s="4" t="s">
        <v>4</v>
      </c>
      <c r="B43" s="7"/>
      <c r="C43" s="7"/>
      <c r="D43" s="7"/>
      <c r="E43" s="7"/>
      <c r="F43" s="65"/>
      <c r="G43" s="65"/>
      <c r="H43" s="65">
        <v>6125</v>
      </c>
      <c r="I43" s="66">
        <v>7200</v>
      </c>
    </row>
    <row r="44" spans="1:9" x14ac:dyDescent="0.2">
      <c r="A44" s="4" t="s">
        <v>5</v>
      </c>
      <c r="B44" s="7"/>
      <c r="C44" s="7"/>
      <c r="D44" s="7"/>
      <c r="E44" s="7"/>
      <c r="F44" s="65"/>
      <c r="G44" s="65"/>
      <c r="H44" s="65"/>
      <c r="I44" s="66"/>
    </row>
    <row r="45" spans="1:9" x14ac:dyDescent="0.2">
      <c r="A45" s="4" t="s">
        <v>6</v>
      </c>
      <c r="B45" s="7"/>
      <c r="C45" s="7"/>
      <c r="D45" s="7"/>
      <c r="E45" s="7"/>
      <c r="F45" s="65"/>
      <c r="G45" s="65"/>
      <c r="H45" s="65"/>
      <c r="I45" s="66"/>
    </row>
    <row r="46" spans="1:9" x14ac:dyDescent="0.2">
      <c r="A46" s="4" t="s">
        <v>7</v>
      </c>
      <c r="B46" s="7"/>
      <c r="C46" s="7"/>
      <c r="D46" s="7"/>
      <c r="E46" s="7"/>
      <c r="F46" s="65"/>
      <c r="G46" s="65"/>
      <c r="H46" s="65"/>
      <c r="I46" s="66"/>
    </row>
    <row r="47" spans="1:9" x14ac:dyDescent="0.2">
      <c r="A47" s="4" t="s">
        <v>8</v>
      </c>
      <c r="B47" s="7"/>
      <c r="C47" s="7"/>
      <c r="D47" s="7"/>
      <c r="E47" s="7"/>
      <c r="F47" s="65"/>
      <c r="G47" s="65"/>
      <c r="H47" s="65"/>
      <c r="I47" s="66"/>
    </row>
    <row r="48" spans="1:9" x14ac:dyDescent="0.2">
      <c r="A48" s="4" t="s">
        <v>9</v>
      </c>
      <c r="B48" s="7"/>
      <c r="C48" s="7"/>
      <c r="D48" s="7"/>
      <c r="E48" s="7"/>
      <c r="F48" s="65"/>
      <c r="G48" s="65"/>
      <c r="H48" s="65"/>
      <c r="I48" s="66"/>
    </row>
    <row r="49" spans="1:12" x14ac:dyDescent="0.2">
      <c r="A49" s="4" t="s">
        <v>10</v>
      </c>
      <c r="B49" s="7"/>
      <c r="C49" s="7"/>
      <c r="D49" s="7"/>
      <c r="E49" s="7"/>
      <c r="F49" s="65"/>
      <c r="G49" s="65"/>
      <c r="H49" s="65"/>
      <c r="I49" s="66"/>
    </row>
    <row r="50" spans="1:12" x14ac:dyDescent="0.2">
      <c r="A50" s="4" t="s">
        <v>11</v>
      </c>
      <c r="B50" s="7"/>
      <c r="C50" s="7"/>
      <c r="D50" s="7"/>
      <c r="E50" s="7"/>
      <c r="F50" s="65"/>
      <c r="G50" s="65"/>
      <c r="H50" s="65"/>
      <c r="I50" s="66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65">
        <f t="shared" si="5"/>
        <v>33011</v>
      </c>
      <c r="G51" s="65">
        <f t="shared" si="5"/>
        <v>0</v>
      </c>
      <c r="H51" s="65">
        <f t="shared" si="5"/>
        <v>52923</v>
      </c>
      <c r="I51" s="66">
        <f t="shared" si="5"/>
        <v>43443.75</v>
      </c>
    </row>
    <row r="52" spans="1:12" x14ac:dyDescent="0.2">
      <c r="A52" s="3"/>
      <c r="B52" s="7"/>
      <c r="C52" s="7"/>
      <c r="D52" s="7"/>
      <c r="E52" s="7"/>
      <c r="F52" s="65"/>
      <c r="G52" s="65"/>
      <c r="H52" s="65"/>
      <c r="I52" s="66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67">
        <f t="shared" si="6"/>
        <v>-17319</v>
      </c>
      <c r="G53" s="67">
        <f t="shared" si="6"/>
        <v>16000</v>
      </c>
      <c r="H53" s="67">
        <f t="shared" si="6"/>
        <v>-22592</v>
      </c>
      <c r="I53" s="70">
        <f>I35-I51</f>
        <v>-11443.75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72" t="s">
        <v>40</v>
      </c>
      <c r="H57" s="72"/>
      <c r="I57" s="7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2022-23</v>
      </c>
      <c r="C61" s="59" t="str">
        <f t="shared" si="7"/>
        <v>2023-24</v>
      </c>
      <c r="D61" s="20" t="str">
        <f t="shared" si="7"/>
        <v>2022-23</v>
      </c>
      <c r="E61" s="59" t="str">
        <f t="shared" si="7"/>
        <v>2023-24</v>
      </c>
      <c r="F61" s="20" t="str">
        <f t="shared" si="7"/>
        <v>2022-23</v>
      </c>
      <c r="G61" s="59" t="str">
        <f t="shared" si="7"/>
        <v>2023-24</v>
      </c>
      <c r="H61" s="20" t="str">
        <f t="shared" si="7"/>
        <v>2022-23</v>
      </c>
      <c r="I61" s="60" t="str">
        <f t="shared" si="7"/>
        <v>2023-24</v>
      </c>
    </row>
    <row r="62" spans="1:12" ht="15.75" x14ac:dyDescent="0.25">
      <c r="A62" s="5" t="s">
        <v>21</v>
      </c>
      <c r="B62" s="49"/>
      <c r="C62" s="46"/>
      <c r="D62" s="49"/>
      <c r="E62" s="46"/>
      <c r="F62" s="49"/>
      <c r="G62" s="46"/>
      <c r="H62" s="49">
        <f>F62+D62+B62+B35+D35+F35+H35+H8+F8+D8+B8</f>
        <v>46023</v>
      </c>
      <c r="I62" s="50">
        <f>G62+E62+C62+C35+E35+G35+I35+I8+G8+E8+C8</f>
        <v>48000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75"/>
      <c r="C64" s="75"/>
      <c r="D64" s="75"/>
      <c r="E64" s="75"/>
      <c r="F64" s="75"/>
      <c r="G64" s="25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77">
        <f>F65+D65+B65+B38+D38+F38+H38+H11+F11+D11+B11</f>
        <v>59403</v>
      </c>
      <c r="I65" s="77">
        <f>G65+E65+C65+C38+E38+G38+I38+I11+G11+E11+C11</f>
        <v>25888.5</v>
      </c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77">
        <f t="shared" ref="H66:I66" si="8">F66+D66+B66+B39+D39+F39+H39+H12+F12+D12+B12</f>
        <v>0</v>
      </c>
      <c r="I66" s="77">
        <f t="shared" si="8"/>
        <v>0</v>
      </c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77">
        <f t="shared" ref="H67:I77" si="9">F67+D67+B67+B40+D40+F40+H40+H13+F13+D13+B13</f>
        <v>20406</v>
      </c>
      <c r="I67" s="77">
        <f t="shared" si="9"/>
        <v>10355.25</v>
      </c>
    </row>
    <row r="68" spans="1:9" ht="15.75" x14ac:dyDescent="0.25">
      <c r="A68" s="17" t="s">
        <v>16</v>
      </c>
      <c r="B68" s="46">
        <f t="shared" ref="B68:I68" si="10">B67+B66+B65</f>
        <v>0</v>
      </c>
      <c r="C68" s="46">
        <f t="shared" si="10"/>
        <v>0</v>
      </c>
      <c r="D68" s="46">
        <f t="shared" si="10"/>
        <v>0</v>
      </c>
      <c r="E68" s="46">
        <f t="shared" si="10"/>
        <v>0</v>
      </c>
      <c r="F68" s="46">
        <f t="shared" si="10"/>
        <v>0</v>
      </c>
      <c r="G68" s="46">
        <f t="shared" si="10"/>
        <v>0</v>
      </c>
      <c r="H68" s="78">
        <f t="shared" si="10"/>
        <v>79809</v>
      </c>
      <c r="I68" s="78">
        <f t="shared" si="10"/>
        <v>36243.75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7">
        <f t="shared" si="9"/>
        <v>0</v>
      </c>
      <c r="I69" s="77">
        <f t="shared" si="9"/>
        <v>0</v>
      </c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77">
        <f>F70+D70+B70+B43+D43+F43+H43+H16+F16+D16+B16</f>
        <v>6125</v>
      </c>
      <c r="I70" s="77">
        <f t="shared" si="9"/>
        <v>7200</v>
      </c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77">
        <f t="shared" si="9"/>
        <v>0</v>
      </c>
      <c r="I71" s="77">
        <f t="shared" si="9"/>
        <v>0</v>
      </c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77">
        <f t="shared" si="9"/>
        <v>0</v>
      </c>
      <c r="I72" s="77">
        <f t="shared" si="9"/>
        <v>0</v>
      </c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77">
        <f t="shared" si="9"/>
        <v>0</v>
      </c>
      <c r="I73" s="77">
        <f t="shared" si="9"/>
        <v>0</v>
      </c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77">
        <f t="shared" si="9"/>
        <v>0</v>
      </c>
      <c r="I74" s="77">
        <f t="shared" si="9"/>
        <v>0</v>
      </c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77">
        <f t="shared" si="9"/>
        <v>0</v>
      </c>
      <c r="I75" s="77">
        <f t="shared" si="9"/>
        <v>0</v>
      </c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77">
        <f t="shared" si="9"/>
        <v>0</v>
      </c>
      <c r="I76" s="77">
        <f t="shared" si="9"/>
        <v>0</v>
      </c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77">
        <f t="shared" si="9"/>
        <v>0</v>
      </c>
      <c r="I77" s="77">
        <f t="shared" si="9"/>
        <v>0</v>
      </c>
    </row>
    <row r="78" spans="1:9" ht="15.75" x14ac:dyDescent="0.25">
      <c r="A78" s="17" t="s">
        <v>17</v>
      </c>
      <c r="B78" s="46">
        <f t="shared" ref="B78:I78" si="11">B77+B76+B75+B74+B73+B72+B71+B70+B69+B68</f>
        <v>0</v>
      </c>
      <c r="C78" s="46">
        <f t="shared" si="11"/>
        <v>0</v>
      </c>
      <c r="D78" s="46">
        <f t="shared" si="11"/>
        <v>0</v>
      </c>
      <c r="E78" s="46">
        <f t="shared" si="11"/>
        <v>0</v>
      </c>
      <c r="F78" s="46">
        <f t="shared" si="11"/>
        <v>0</v>
      </c>
      <c r="G78" s="46">
        <f t="shared" si="11"/>
        <v>0</v>
      </c>
      <c r="H78" s="78">
        <f>H77+H76+H75+H74+H73+H72+H71+H70+H69+H68</f>
        <v>85934</v>
      </c>
      <c r="I78" s="78">
        <f>I77+I76+I75+I74+I73+I72+I71+I70+I69+I68</f>
        <v>43443.75</v>
      </c>
    </row>
    <row r="79" spans="1:9" x14ac:dyDescent="0.2">
      <c r="A79" s="3"/>
      <c r="B79" s="7"/>
      <c r="C79" s="7"/>
      <c r="D79" s="7"/>
      <c r="E79" s="7"/>
      <c r="F79" s="7"/>
      <c r="G79" s="7"/>
      <c r="H79" s="79"/>
      <c r="I79" s="7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2">C62-C78</f>
        <v>0</v>
      </c>
      <c r="D80" s="47">
        <f t="shared" si="12"/>
        <v>0</v>
      </c>
      <c r="E80" s="47">
        <f t="shared" si="12"/>
        <v>0</v>
      </c>
      <c r="F80" s="47">
        <f t="shared" si="12"/>
        <v>0</v>
      </c>
      <c r="G80" s="47">
        <f t="shared" si="12"/>
        <v>0</v>
      </c>
      <c r="H80" s="78">
        <f t="shared" si="12"/>
        <v>-39911</v>
      </c>
      <c r="I80" s="78">
        <f t="shared" si="12"/>
        <v>4556.25</v>
      </c>
    </row>
    <row r="81" spans="1:9" x14ac:dyDescent="0.2">
      <c r="A81" s="8"/>
      <c r="B81" s="8"/>
      <c r="C81" s="8"/>
      <c r="D81" s="8"/>
      <c r="E81" s="8"/>
      <c r="F81" s="8"/>
      <c r="G81" s="8"/>
      <c r="H81" s="76"/>
      <c r="I81" s="76"/>
    </row>
    <row r="82" spans="1:9" ht="15.75" x14ac:dyDescent="0.25">
      <c r="A82" s="73" t="s">
        <v>39</v>
      </c>
      <c r="B82" s="74"/>
      <c r="C82" s="74"/>
      <c r="D82" s="74"/>
      <c r="E82" s="74"/>
      <c r="F82" s="74"/>
      <c r="G82" s="74"/>
      <c r="H82" s="74"/>
      <c r="I82" s="7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7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18" ma:contentTypeDescription="Create a new document." ma:contentTypeScope="" ma:versionID="62edd400fce9c3b9db43e939a2dea284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82851d231fae422805758b1a64260d3a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57CE51-C4F2-4677-8C0E-DB272E67E9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39C5F1-EC1C-4044-B606-4C349CF007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Naomi Mitchell</cp:lastModifiedBy>
  <cp:lastPrinted>2023-09-21T13:56:26Z</cp:lastPrinted>
  <dcterms:created xsi:type="dcterms:W3CDTF">2007-03-13T05:11:11Z</dcterms:created>
  <dcterms:modified xsi:type="dcterms:W3CDTF">2023-09-21T13:56:30Z</dcterms:modified>
</cp:coreProperties>
</file>